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E1\RE-1 Einkauf\01 Bestellvorgänge\Bestellvorgänge 2026\EU 244 bautechnische Stellungnahmen\02 Ausschreibungsunterlagen\"/>
    </mc:Choice>
  </mc:AlternateContent>
  <workbookProtection workbookAlgorithmName="SHA-512" workbookHashValue="yrLMr9qsAlcsBmE1QO7Cp/ZJl1hgl5FJo4PDsJQx4vqEVS5WcAewbxL7vAIkyNfKhUpXjX42xsT0T2Uyw0vlGw==" workbookSaltValue="xMa3smyHtDrdeGbqT5Qzqw==" workbookSpinCount="100000" lockStructure="1"/>
  <bookViews>
    <workbookView xWindow="0" yWindow="0" windowWidth="28800" windowHeight="12300"/>
  </bookViews>
  <sheets>
    <sheet name="Preisblatt_IBB" sheetId="1" r:id="rId1"/>
  </sheets>
  <definedNames>
    <definedName name="_xlnm._FilterDatabase" localSheetId="0" hidden="1">Preisblatt_IBB!$C$11:$C$22</definedName>
    <definedName name="_xlnm.Print_Area" localSheetId="0">Preisblatt_IBB!$A$1:$I$28</definedName>
  </definedNames>
  <calcPr calcId="162913"/>
</workbook>
</file>

<file path=xl/calcChain.xml><?xml version="1.0" encoding="utf-8"?>
<calcChain xmlns="http://schemas.openxmlformats.org/spreadsheetml/2006/main">
  <c r="G26" i="1" l="1"/>
  <c r="G24" i="1" l="1"/>
  <c r="G14" i="1" l="1"/>
  <c r="G15" i="1"/>
  <c r="G16" i="1"/>
  <c r="G17" i="1"/>
  <c r="G18" i="1"/>
  <c r="G19" i="1"/>
  <c r="G20" i="1"/>
  <c r="G21" i="1"/>
  <c r="G22" i="1"/>
  <c r="G13" i="1"/>
</calcChain>
</file>

<file path=xl/sharedStrings.xml><?xml version="1.0" encoding="utf-8"?>
<sst xmlns="http://schemas.openxmlformats.org/spreadsheetml/2006/main" count="41" uniqueCount="32">
  <si>
    <t>Preisblatt</t>
  </si>
  <si>
    <t>4</t>
  </si>
  <si>
    <t>5</t>
  </si>
  <si>
    <t>6</t>
  </si>
  <si>
    <t>3</t>
  </si>
  <si>
    <t>7</t>
  </si>
  <si>
    <t>8</t>
  </si>
  <si>
    <t>Bitte alle grün markierten Felder ausfüllen</t>
  </si>
  <si>
    <t>EU-Ausschreibung 2026-244: Bautechnische Stellungnahmen</t>
  </si>
  <si>
    <t>turnusmäßige/ stichprobenartige 
Besichtigung mit 
Bauzustands-Dokumentation</t>
  </si>
  <si>
    <t>Außenbesichtigung
Bauvorhaben</t>
  </si>
  <si>
    <t>Gesamtkosten je Auftrag
in EUR (netto)</t>
  </si>
  <si>
    <t>Gewichtete Kosten in 48 Monaten 
in EUR (netto)</t>
  </si>
  <si>
    <t xml:space="preserve">Stellungnahme "bauliche Änderungen" zu Abgrenzung Modernisierungs-/Instandsetzungsmaßnahmen (inkl. (anteiliger) Moder-nisierungskosten)
- ohne Besichtigung - </t>
  </si>
  <si>
    <t xml:space="preserve">Stellungnahme "bauliche Änderungen" zu Abgrenzung Modernisierungs-/Instandsetzungsmaßnahmen (inkl. (anteiliger) Moder-nisierungskosten)
- mit Besichtigung - </t>
  </si>
  <si>
    <t>Bautechn. Beratung und schriftl. Fixierung bei neuen (und / oder geänderten) Förderprogrammen</t>
  </si>
  <si>
    <t xml:space="preserve">Bautechnische Beratungsleistung
- ohne Besichtigung - </t>
  </si>
  <si>
    <t xml:space="preserve">Bautechnische Beratungsleistung
- mit Besichtigung - </t>
  </si>
  <si>
    <t>Bietername:</t>
  </si>
  <si>
    <t>Modul Nr.</t>
  </si>
  <si>
    <t xml:space="preserve">Die einzutragenden Paschalpreise enthalten alle eventuellen Nebenkosten (z. B. Reisekosten, Spesen etc.). </t>
  </si>
  <si>
    <t>Leistungen/Auftragsinhalte</t>
  </si>
  <si>
    <t>9</t>
  </si>
  <si>
    <t>Stundensatz für mögliche zusätzliche Leistungen in den Modulen 1-6</t>
  </si>
  <si>
    <t xml:space="preserve">Gesamtkosten für geschätzte Auftragsmenge in 48 Monaten </t>
  </si>
  <si>
    <t>anlassbezogene
Besichtigung mit 
Bauschadens-Dokumentation</t>
  </si>
  <si>
    <t>Flächen- und/oder Plätze-Plausibilisierung / mit Baukosten-Plausibilisierung</t>
  </si>
  <si>
    <t>Einschätzung zu bautechnischen state of the art versus Standards</t>
  </si>
  <si>
    <t>Einheit</t>
  </si>
  <si>
    <t>pauschal</t>
  </si>
  <si>
    <t>Stundensatz</t>
  </si>
  <si>
    <t>Geschätze Anzahl Aufträge bzw. Stunden p.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</si>
</sst>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2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1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  <xf numFmtId="44" fontId="31" fillId="0" borderId="0" applyFont="0" applyFill="0" applyBorder="0" applyAlignment="0" applyProtection="0"/>
  </cellStyleXfs>
  <cellXfs count="55">
    <xf numFmtId="0" fontId="0" fillId="0" borderId="0" xfId="0"/>
    <xf numFmtId="0" fontId="26" fillId="0" borderId="0" xfId="0" applyFont="1" applyProtection="1"/>
    <xf numFmtId="0" fontId="0" fillId="0" borderId="0" xfId="0" applyProtection="1"/>
    <xf numFmtId="0" fontId="23" fillId="0" borderId="0" xfId="0" applyFont="1" applyAlignment="1" applyProtection="1">
      <alignment horizontal="right"/>
    </xf>
    <xf numFmtId="0" fontId="0" fillId="0" borderId="0" xfId="0" applyBorder="1" applyProtection="1"/>
    <xf numFmtId="0" fontId="27" fillId="0" borderId="10" xfId="0" applyFont="1" applyFill="1" applyBorder="1" applyAlignment="1" applyProtection="1">
      <alignment horizontal="left" vertical="center" wrapText="1"/>
    </xf>
    <xf numFmtId="0" fontId="25" fillId="27" borderId="10" xfId="0" applyFont="1" applyFill="1" applyBorder="1" applyAlignment="1" applyProtection="1">
      <alignment horizontal="left" vertical="center"/>
    </xf>
    <xf numFmtId="0" fontId="0" fillId="0" borderId="10" xfId="0" applyBorder="1" applyProtection="1"/>
    <xf numFmtId="0" fontId="20" fillId="24" borderId="11" xfId="0" applyFont="1" applyFill="1" applyBorder="1" applyAlignment="1" applyProtection="1">
      <alignment horizontal="center" vertical="center" wrapText="1"/>
    </xf>
    <xf numFmtId="0" fontId="20" fillId="24" borderId="11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49" fontId="21" fillId="0" borderId="11" xfId="0" applyNumberFormat="1" applyFont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/>
    </xf>
    <xf numFmtId="0" fontId="30" fillId="0" borderId="0" xfId="0" applyFont="1" applyProtection="1"/>
    <xf numFmtId="0" fontId="0" fillId="0" borderId="0" xfId="0" applyAlignment="1" applyProtection="1">
      <alignment vertical="center"/>
    </xf>
    <xf numFmtId="0" fontId="29" fillId="0" borderId="11" xfId="0" applyFont="1" applyBorder="1" applyAlignment="1" applyProtection="1">
      <alignment vertical="center" wrapText="1"/>
    </xf>
    <xf numFmtId="49" fontId="20" fillId="0" borderId="11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left" vertical="center"/>
    </xf>
    <xf numFmtId="0" fontId="0" fillId="0" borderId="0" xfId="0" applyAlignment="1" applyProtection="1"/>
    <xf numFmtId="0" fontId="22" fillId="24" borderId="1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9" fillId="0" borderId="0" xfId="0" applyFont="1" applyProtection="1"/>
    <xf numFmtId="49" fontId="21" fillId="0" borderId="0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2" fontId="29" fillId="29" borderId="11" xfId="0" applyNumberFormat="1" applyFont="1" applyFill="1" applyBorder="1" applyAlignment="1" applyProtection="1">
      <alignment horizontal="center" vertical="center" wrapText="1"/>
    </xf>
    <xf numFmtId="2" fontId="29" fillId="29" borderId="13" xfId="0" applyNumberFormat="1" applyFont="1" applyFill="1" applyBorder="1" applyAlignment="1" applyProtection="1">
      <alignment horizontal="center" vertical="center" wrapText="1"/>
    </xf>
    <xf numFmtId="2" fontId="29" fillId="28" borderId="0" xfId="0" applyNumberFormat="1" applyFont="1" applyFill="1" applyBorder="1" applyAlignment="1" applyProtection="1">
      <alignment horizontal="center" vertical="center" wrapText="1"/>
    </xf>
    <xf numFmtId="164" fontId="20" fillId="26" borderId="11" xfId="0" applyNumberFormat="1" applyFont="1" applyFill="1" applyBorder="1" applyAlignment="1" applyProtection="1">
      <alignment vertical="center" wrapText="1"/>
    </xf>
    <xf numFmtId="44" fontId="0" fillId="26" borderId="11" xfId="42" applyFont="1" applyFill="1" applyBorder="1" applyAlignment="1" applyProtection="1">
      <alignment horizontal="center" vertical="center"/>
    </xf>
    <xf numFmtId="44" fontId="0" fillId="28" borderId="0" xfId="42" applyFont="1" applyFill="1" applyBorder="1" applyAlignment="1" applyProtection="1">
      <alignment horizontal="center" vertical="center"/>
    </xf>
    <xf numFmtId="44" fontId="29" fillId="27" borderId="11" xfId="42" applyFont="1" applyFill="1" applyBorder="1" applyAlignment="1" applyProtection="1">
      <alignment horizontal="center" vertical="center" wrapText="1"/>
      <protection locked="0"/>
    </xf>
    <xf numFmtId="44" fontId="29" fillId="28" borderId="0" xfId="42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horizontal="left" vertical="center" wrapText="1"/>
    </xf>
    <xf numFmtId="0" fontId="22" fillId="0" borderId="0" xfId="0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right" vertical="center" wrapText="1"/>
    </xf>
    <xf numFmtId="49" fontId="24" fillId="0" borderId="0" xfId="0" applyNumberFormat="1" applyFont="1" applyFill="1" applyBorder="1" applyAlignment="1" applyProtection="1">
      <alignment horizontal="right" vertical="center" wrapText="1"/>
    </xf>
    <xf numFmtId="164" fontId="20" fillId="0" borderId="0" xfId="0" applyNumberFormat="1" applyFont="1" applyFill="1" applyBorder="1" applyAlignment="1" applyProtection="1">
      <alignment vertical="center" wrapText="1"/>
    </xf>
    <xf numFmtId="0" fontId="0" fillId="0" borderId="0" xfId="0" applyFill="1" applyProtection="1"/>
    <xf numFmtId="0" fontId="27" fillId="25" borderId="0" xfId="0" applyFont="1" applyFill="1" applyBorder="1" applyAlignment="1" applyProtection="1">
      <alignment horizontal="left" vertical="center" wrapText="1"/>
    </xf>
    <xf numFmtId="0" fontId="25" fillId="27" borderId="0" xfId="0" applyFont="1" applyFill="1" applyBorder="1" applyAlignment="1" applyProtection="1">
      <alignment horizontal="center" vertical="center"/>
      <protection locked="0"/>
    </xf>
    <xf numFmtId="0" fontId="27" fillId="25" borderId="13" xfId="0" applyFont="1" applyFill="1" applyBorder="1" applyAlignment="1" applyProtection="1">
      <alignment horizontal="center" vertical="center" wrapText="1"/>
    </xf>
    <xf numFmtId="0" fontId="27" fillId="25" borderId="14" xfId="0" applyFont="1" applyFill="1" applyBorder="1" applyAlignment="1" applyProtection="1">
      <alignment horizontal="center" vertical="center" wrapText="1"/>
    </xf>
    <xf numFmtId="0" fontId="27" fillId="25" borderId="12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 vertical="top" wrapText="1"/>
    </xf>
    <xf numFmtId="49" fontId="22" fillId="24" borderId="11" xfId="0" applyNumberFormat="1" applyFont="1" applyFill="1" applyBorder="1" applyAlignment="1" applyProtection="1">
      <alignment horizontal="right" vertical="center" wrapText="1"/>
    </xf>
    <xf numFmtId="49" fontId="24" fillId="24" borderId="11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Border="1" applyAlignment="1" applyProtection="1">
      <alignment horizontal="center" vertical="center"/>
    </xf>
    <xf numFmtId="49" fontId="20" fillId="0" borderId="15" xfId="0" applyNumberFormat="1" applyFont="1" applyBorder="1" applyAlignment="1" applyProtection="1">
      <alignment horizontal="center" vertical="center"/>
    </xf>
    <xf numFmtId="49" fontId="21" fillId="0" borderId="16" xfId="0" applyNumberFormat="1" applyFont="1" applyBorder="1" applyAlignment="1" applyProtection="1">
      <alignment horizontal="center" vertical="center"/>
    </xf>
    <xf numFmtId="49" fontId="21" fillId="0" borderId="15" xfId="0" applyNumberFormat="1" applyFont="1" applyBorder="1" applyAlignment="1" applyProtection="1">
      <alignment horizontal="center" vertical="center"/>
    </xf>
  </cellXfs>
  <cellStyles count="43"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ährung" xfId="42" builtinId="4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B2:AR29"/>
  <sheetViews>
    <sheetView showGridLines="0" tabSelected="1" topLeftCell="A16" zoomScale="90" zoomScaleNormal="90" workbookViewId="0">
      <selection activeCell="G27" sqref="G27"/>
    </sheetView>
  </sheetViews>
  <sheetFormatPr baseColWidth="10" defaultRowHeight="12.75" x14ac:dyDescent="0.2"/>
  <cols>
    <col min="1" max="1" width="2.5703125" style="2" customWidth="1"/>
    <col min="2" max="2" width="9.28515625" style="2" customWidth="1"/>
    <col min="3" max="3" width="42.28515625" style="2" customWidth="1"/>
    <col min="4" max="4" width="20.28515625" style="2" customWidth="1"/>
    <col min="5" max="5" width="14.28515625" style="2" customWidth="1"/>
    <col min="6" max="6" width="22" style="2" customWidth="1"/>
    <col min="7" max="7" width="20.5703125" style="2" bestFit="1" customWidth="1"/>
    <col min="8" max="8" width="1.140625" style="2" customWidth="1"/>
    <col min="9" max="16384" width="11.42578125" style="2"/>
  </cols>
  <sheetData>
    <row r="2" spans="2:44" ht="24.95" customHeight="1" x14ac:dyDescent="0.25">
      <c r="B2" s="1" t="s">
        <v>8</v>
      </c>
      <c r="G2" s="3"/>
    </row>
    <row r="4" spans="2:44" ht="49.9" customHeight="1" x14ac:dyDescent="0.2">
      <c r="B4" s="45" t="s">
        <v>0</v>
      </c>
      <c r="C4" s="46"/>
      <c r="D4" s="46"/>
      <c r="E4" s="46"/>
      <c r="F4" s="46"/>
      <c r="G4" s="4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2:44" ht="18.75" customHeight="1" x14ac:dyDescent="0.2"/>
    <row r="6" spans="2:44" ht="33.75" customHeight="1" x14ac:dyDescent="0.2">
      <c r="B6" s="43" t="s">
        <v>18</v>
      </c>
      <c r="C6" s="43"/>
      <c r="D6" s="44"/>
      <c r="E6" s="44"/>
      <c r="F6" s="44"/>
      <c r="G6" s="4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8" spans="2:44" ht="18" x14ac:dyDescent="0.2">
      <c r="B8" s="5"/>
      <c r="C8" s="5"/>
      <c r="D8" s="6" t="s">
        <v>7</v>
      </c>
      <c r="E8" s="6"/>
      <c r="F8" s="6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2:44" s="7" customFormat="1" ht="9.9499999999999993" customHeight="1" x14ac:dyDescent="0.2"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2:44" ht="9.9499999999999993" customHeight="1" x14ac:dyDescent="0.2"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2:44" s="11" customFormat="1" ht="63" x14ac:dyDescent="0.2">
      <c r="B11" s="8" t="s">
        <v>19</v>
      </c>
      <c r="C11" s="9" t="s">
        <v>21</v>
      </c>
      <c r="D11" s="8" t="s">
        <v>11</v>
      </c>
      <c r="E11" s="8" t="s">
        <v>28</v>
      </c>
      <c r="F11" s="8" t="s">
        <v>31</v>
      </c>
      <c r="G11" s="8" t="s">
        <v>12</v>
      </c>
      <c r="H11" s="10"/>
      <c r="I11" s="36"/>
      <c r="J11" s="36"/>
      <c r="K11" s="36"/>
      <c r="L11" s="36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2:44" x14ac:dyDescent="0.2">
      <c r="D12" s="12"/>
      <c r="E12" s="12"/>
      <c r="F12" s="12"/>
      <c r="G12" s="1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2:44" s="17" customFormat="1" ht="42.75" x14ac:dyDescent="0.2">
      <c r="B13" s="13">
        <v>1</v>
      </c>
      <c r="C13" s="14" t="s">
        <v>9</v>
      </c>
      <c r="D13" s="34"/>
      <c r="E13" s="28" t="s">
        <v>29</v>
      </c>
      <c r="F13" s="28">
        <v>25</v>
      </c>
      <c r="G13" s="32">
        <f>(F13*D13)*4</f>
        <v>0</v>
      </c>
      <c r="H13" s="15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</row>
    <row r="14" spans="2:44" s="17" customFormat="1" ht="42.75" x14ac:dyDescent="0.2">
      <c r="B14" s="13">
        <v>2</v>
      </c>
      <c r="C14" s="14" t="s">
        <v>25</v>
      </c>
      <c r="D14" s="34"/>
      <c r="E14" s="28" t="s">
        <v>29</v>
      </c>
      <c r="F14" s="28">
        <v>10</v>
      </c>
      <c r="G14" s="32">
        <f>(F14*D14)*4</f>
        <v>0</v>
      </c>
      <c r="H14" s="15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2:44" s="17" customFormat="1" ht="28.5" x14ac:dyDescent="0.2">
      <c r="B15" s="13" t="s">
        <v>4</v>
      </c>
      <c r="C15" s="18" t="s">
        <v>10</v>
      </c>
      <c r="D15" s="34"/>
      <c r="E15" s="28" t="s">
        <v>29</v>
      </c>
      <c r="F15" s="28">
        <v>30</v>
      </c>
      <c r="G15" s="32">
        <f>(F15*D15)*4</f>
        <v>0</v>
      </c>
      <c r="H15" s="15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2:44" s="17" customFormat="1" ht="85.5" x14ac:dyDescent="0.2">
      <c r="B16" s="51" t="s">
        <v>1</v>
      </c>
      <c r="C16" s="18" t="s">
        <v>13</v>
      </c>
      <c r="D16" s="34"/>
      <c r="E16" s="28" t="s">
        <v>29</v>
      </c>
      <c r="F16" s="28">
        <v>3</v>
      </c>
      <c r="G16" s="32">
        <f>(F16*D16)*4</f>
        <v>0</v>
      </c>
      <c r="H16" s="15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7" spans="2:44" s="17" customFormat="1" ht="85.5" x14ac:dyDescent="0.2">
      <c r="B17" s="52"/>
      <c r="C17" s="18" t="s">
        <v>14</v>
      </c>
      <c r="D17" s="34"/>
      <c r="E17" s="28" t="s">
        <v>29</v>
      </c>
      <c r="F17" s="28">
        <v>7</v>
      </c>
      <c r="G17" s="32">
        <f>(F17*D17)*4</f>
        <v>0</v>
      </c>
      <c r="H17" s="15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</row>
    <row r="18" spans="2:44" s="17" customFormat="1" ht="28.5" x14ac:dyDescent="0.2">
      <c r="B18" s="13" t="s">
        <v>2</v>
      </c>
      <c r="C18" s="18" t="s">
        <v>26</v>
      </c>
      <c r="D18" s="34"/>
      <c r="E18" s="28" t="s">
        <v>29</v>
      </c>
      <c r="F18" s="28">
        <v>200</v>
      </c>
      <c r="G18" s="32">
        <f>(F18*D18)*4</f>
        <v>0</v>
      </c>
      <c r="H18" s="15"/>
      <c r="I18" s="36"/>
      <c r="J18" s="36"/>
      <c r="K18" s="36"/>
      <c r="L18" s="36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</row>
    <row r="19" spans="2:44" s="17" customFormat="1" ht="28.5" x14ac:dyDescent="0.2">
      <c r="B19" s="13" t="s">
        <v>3</v>
      </c>
      <c r="C19" s="18" t="s">
        <v>27</v>
      </c>
      <c r="D19" s="34"/>
      <c r="E19" s="28" t="s">
        <v>29</v>
      </c>
      <c r="F19" s="28">
        <v>30</v>
      </c>
      <c r="G19" s="32">
        <f>(F19*D19)*4</f>
        <v>0</v>
      </c>
      <c r="H19" s="15"/>
      <c r="I19" s="20"/>
      <c r="J19" s="20"/>
      <c r="K19" s="20"/>
      <c r="L19" s="37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</row>
    <row r="20" spans="2:44" s="17" customFormat="1" ht="38.25" x14ac:dyDescent="0.2">
      <c r="B20" s="19" t="s">
        <v>5</v>
      </c>
      <c r="C20" s="23" t="s">
        <v>15</v>
      </c>
      <c r="D20" s="34"/>
      <c r="E20" s="28" t="s">
        <v>30</v>
      </c>
      <c r="F20" s="28">
        <v>2</v>
      </c>
      <c r="G20" s="32">
        <f>(F20*D20)*4</f>
        <v>0</v>
      </c>
      <c r="H20" s="15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</row>
    <row r="21" spans="2:44" s="17" customFormat="1" ht="28.5" x14ac:dyDescent="0.2">
      <c r="B21" s="53" t="s">
        <v>6</v>
      </c>
      <c r="C21" s="14" t="s">
        <v>16</v>
      </c>
      <c r="D21" s="34"/>
      <c r="E21" s="28" t="s">
        <v>30</v>
      </c>
      <c r="F21" s="28">
        <v>5</v>
      </c>
      <c r="G21" s="32">
        <f>(F21*D21)*4</f>
        <v>0</v>
      </c>
      <c r="H21" s="15"/>
      <c r="I21" s="1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</row>
    <row r="22" spans="2:44" s="17" customFormat="1" ht="28.5" x14ac:dyDescent="0.2">
      <c r="B22" s="54"/>
      <c r="C22" s="14" t="s">
        <v>17</v>
      </c>
      <c r="D22" s="34"/>
      <c r="E22" s="29" t="s">
        <v>30</v>
      </c>
      <c r="F22" s="29">
        <v>5</v>
      </c>
      <c r="G22" s="32">
        <f>(F22*D22)*4</f>
        <v>0</v>
      </c>
      <c r="H22" s="15"/>
      <c r="I22" s="1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2:44" s="17" customFormat="1" ht="15.75" x14ac:dyDescent="0.2">
      <c r="B23" s="25"/>
      <c r="C23" s="26"/>
      <c r="D23" s="35"/>
      <c r="E23" s="30"/>
      <c r="F23" s="30"/>
      <c r="G23" s="33"/>
      <c r="H23" s="15"/>
      <c r="I23" s="16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2:44" s="17" customFormat="1" ht="25.5" x14ac:dyDescent="0.2">
      <c r="B24" s="19" t="s">
        <v>22</v>
      </c>
      <c r="C24" s="27" t="s">
        <v>23</v>
      </c>
      <c r="D24" s="34"/>
      <c r="E24" s="28" t="s">
        <v>30</v>
      </c>
      <c r="F24" s="28">
        <v>20</v>
      </c>
      <c r="G24" s="32">
        <f>(F24*D24)*4</f>
        <v>0</v>
      </c>
      <c r="H24" s="15"/>
      <c r="I24" s="16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spans="2:44" ht="13.5" customHeight="1" x14ac:dyDescent="0.2">
      <c r="G25" s="21"/>
    </row>
    <row r="26" spans="2:44" ht="50.1" customHeight="1" x14ac:dyDescent="0.2">
      <c r="B26" s="22">
        <v>10</v>
      </c>
      <c r="C26" s="49" t="s">
        <v>24</v>
      </c>
      <c r="D26" s="50"/>
      <c r="E26" s="50"/>
      <c r="F26" s="50"/>
      <c r="G26" s="31">
        <f>SUM(G13:G22)+G24</f>
        <v>0</v>
      </c>
    </row>
    <row r="27" spans="2:44" s="42" customFormat="1" ht="32.25" customHeight="1" x14ac:dyDescent="0.2">
      <c r="B27" s="38"/>
      <c r="C27" s="39"/>
      <c r="D27" s="40"/>
      <c r="E27" s="40"/>
      <c r="F27" s="40"/>
      <c r="G27" s="41"/>
    </row>
    <row r="28" spans="2:44" s="24" customFormat="1" ht="19.5" customHeight="1" x14ac:dyDescent="0.2">
      <c r="B28" s="48" t="s">
        <v>20</v>
      </c>
      <c r="C28" s="48"/>
      <c r="D28" s="48"/>
      <c r="E28" s="48"/>
      <c r="F28" s="48"/>
      <c r="G28" s="48"/>
    </row>
    <row r="29" spans="2:44" s="24" customFormat="1" x14ac:dyDescent="0.2"/>
  </sheetData>
  <sheetProtection algorithmName="SHA-512" hashValue="moW13es1q5EVZRPYYGID/lfOYpSup0QO+8p3uOT6XfbfZmYn85lYLLje38vxCNyMPJqdibM6r8STTkOaIocHlw==" saltValue="nk911UqEh4tarsghlCfgYg==" spinCount="100000" sheet="1" objects="1" scenarios="1"/>
  <mergeCells count="7">
    <mergeCell ref="B6:C6"/>
    <mergeCell ref="D6:G6"/>
    <mergeCell ref="B4:G4"/>
    <mergeCell ref="B28:G28"/>
    <mergeCell ref="C26:F26"/>
    <mergeCell ref="B16:B17"/>
    <mergeCell ref="B21:B22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70" orientation="portrait" horizontalDpi="300" verticalDpi="300" r:id="rId1"/>
  <headerFooter alignWithMargins="0">
    <oddFooter>&amp;R&amp;11Seite 1 von 1 Seiten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Preisblatt_IBB</vt:lpstr>
      <vt:lpstr>Preisblatt_IBB!Druckbereich</vt:lpstr>
    </vt:vector>
  </TitlesOfParts>
  <Company>Mailconsult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Karnatz</dc:creator>
  <cp:lastModifiedBy>Seyffarth, Karin</cp:lastModifiedBy>
  <cp:lastPrinted>2022-03-18T10:42:26Z</cp:lastPrinted>
  <dcterms:created xsi:type="dcterms:W3CDTF">2010-02-11T13:47:00Z</dcterms:created>
  <dcterms:modified xsi:type="dcterms:W3CDTF">2026-05-29T11:09:16Z</dcterms:modified>
</cp:coreProperties>
</file>